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مرکز" sheetId="11" r:id="rId1"/>
    <sheet name="مراقب.بهورز" sheetId="9" r:id="rId2"/>
    <sheet name="آمار" sheetId="10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1" l="1"/>
  <c r="J28" i="11"/>
  <c r="K28" i="11"/>
  <c r="L28" i="11"/>
  <c r="M28" i="11"/>
  <c r="N28" i="11"/>
  <c r="O28" i="11"/>
  <c r="P28" i="11"/>
  <c r="Q28" i="11"/>
  <c r="R28" i="11"/>
  <c r="S28" i="11"/>
  <c r="T28" i="11"/>
  <c r="U28" i="11"/>
  <c r="V28" i="11"/>
  <c r="H28" i="11" l="1"/>
  <c r="G28" i="11"/>
  <c r="F28" i="11" l="1"/>
  <c r="C25" i="9" l="1"/>
  <c r="E28" i="11" l="1"/>
  <c r="D28" i="11"/>
  <c r="C29" i="11"/>
  <c r="E11" i="10" l="1"/>
  <c r="D11" i="10"/>
  <c r="L10" i="10" l="1"/>
  <c r="K9" i="10"/>
  <c r="K10" i="10"/>
  <c r="M8" i="10"/>
  <c r="L9" i="10"/>
  <c r="M9" i="10"/>
  <c r="L8" i="10"/>
  <c r="M10" i="10"/>
  <c r="K8" i="10"/>
  <c r="F11" i="10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Y25" i="9"/>
  <c r="Z25" i="9"/>
  <c r="AA25" i="9"/>
  <c r="AB25" i="9"/>
  <c r="AC25" i="9"/>
  <c r="AD25" i="9"/>
  <c r="AE25" i="9"/>
  <c r="AF25" i="9"/>
  <c r="AG25" i="9"/>
  <c r="AH25" i="9"/>
  <c r="AI25" i="9"/>
  <c r="AJ25" i="9"/>
  <c r="AK25" i="9"/>
  <c r="AL25" i="9"/>
  <c r="AM25" i="9"/>
  <c r="AN25" i="9"/>
  <c r="AO25" i="9"/>
  <c r="AP25" i="9"/>
  <c r="AQ25" i="9"/>
  <c r="AR25" i="9"/>
  <c r="AS25" i="9"/>
  <c r="AT25" i="9"/>
  <c r="AU25" i="9"/>
  <c r="AV25" i="9"/>
  <c r="AW25" i="9"/>
  <c r="AX25" i="9"/>
  <c r="AY25" i="9"/>
  <c r="AZ25" i="9"/>
  <c r="D25" i="9"/>
  <c r="W28" i="11"/>
  <c r="X28" i="11"/>
  <c r="Y28" i="11"/>
  <c r="Z28" i="11"/>
  <c r="AA28" i="11"/>
  <c r="AB28" i="11"/>
  <c r="AC28" i="11"/>
  <c r="AD28" i="11"/>
  <c r="AE28" i="11"/>
  <c r="AF28" i="11"/>
  <c r="AG28" i="11"/>
  <c r="AH28" i="11"/>
  <c r="AI28" i="11"/>
  <c r="AJ28" i="11"/>
  <c r="AK28" i="11"/>
  <c r="AL28" i="11"/>
  <c r="AM28" i="11"/>
  <c r="AN28" i="11"/>
  <c r="AO28" i="11"/>
  <c r="AP28" i="11"/>
  <c r="AQ28" i="11"/>
  <c r="AR28" i="11"/>
  <c r="AS28" i="11"/>
  <c r="AT28" i="11"/>
  <c r="AU28" i="11"/>
  <c r="AV28" i="11"/>
  <c r="AW28" i="11"/>
  <c r="AX28" i="11"/>
  <c r="AY28" i="11"/>
  <c r="AZ28" i="11"/>
  <c r="I11" i="10" l="1"/>
  <c r="L11" i="10" s="1"/>
  <c r="J11" i="10"/>
  <c r="M11" i="10" s="1"/>
  <c r="H11" i="10"/>
  <c r="K11" i="10" s="1"/>
  <c r="F9" i="10"/>
  <c r="F10" i="10"/>
  <c r="F8" i="10"/>
</calcChain>
</file>

<file path=xl/sharedStrings.xml><?xml version="1.0" encoding="utf-8"?>
<sst xmlns="http://schemas.openxmlformats.org/spreadsheetml/2006/main" count="189" uniqueCount="74">
  <si>
    <t xml:space="preserve">جمع </t>
  </si>
  <si>
    <t>مراقب سلامت</t>
  </si>
  <si>
    <r>
      <t xml:space="preserve">تاریخ بازدید </t>
    </r>
    <r>
      <rPr>
        <sz val="11"/>
        <color theme="1"/>
        <rFont val="Calibri"/>
        <family val="2"/>
      </rPr>
      <t>←</t>
    </r>
  </si>
  <si>
    <t>سمت</t>
  </si>
  <si>
    <t>محل خدمت</t>
  </si>
  <si>
    <t>نام محل خدمت</t>
  </si>
  <si>
    <t>فرم امتیاز دهی چک لیست پایش برنامه سلامت سالمندان مرکز خدمات جامع سلامت / پایگاه بهداشت / خانه بهداشت</t>
  </si>
  <si>
    <t>نام و نام خانوادگی پایش شونده</t>
  </si>
  <si>
    <r>
      <t>امتیاز</t>
    </r>
    <r>
      <rPr>
        <b/>
        <sz val="11"/>
        <color theme="1"/>
        <rFont val="Calibri"/>
        <family val="2"/>
      </rPr>
      <t>↓</t>
    </r>
  </si>
  <si>
    <t>تعداد افراد پایش شده</t>
  </si>
  <si>
    <t>ارائه دهنده خدمت</t>
  </si>
  <si>
    <t>جمع کل</t>
  </si>
  <si>
    <t xml:space="preserve">(80%-%50) </t>
  </si>
  <si>
    <t>بهورز</t>
  </si>
  <si>
    <t>مراقب سلامت- ماما</t>
  </si>
  <si>
    <t xml:space="preserve">شایان ذکر است شاخص پایش افراد می بایست از طریق فرمول زیر محاسبه گردد: </t>
  </si>
  <si>
    <r>
      <t xml:space="preserve">تعداد افراد پایش شده  با امتیاز چک لیست متوسط به کل افراد پایش شده ضرب در </t>
    </r>
    <r>
      <rPr>
        <sz val="11"/>
        <color theme="1"/>
        <rFont val="Calibri"/>
        <family val="2"/>
        <scheme val="minor"/>
      </rPr>
      <t>100</t>
    </r>
  </si>
  <si>
    <r>
      <t xml:space="preserve">تعداد افراد پایش شده  با امتیاز چک لیست  ضعیف به کل افراد پایش شده ضرب در </t>
    </r>
    <r>
      <rPr>
        <sz val="11"/>
        <color theme="1"/>
        <rFont val="Calibri"/>
        <family val="2"/>
        <scheme val="minor"/>
      </rPr>
      <t>100</t>
    </r>
  </si>
  <si>
    <t xml:space="preserve">شماره سوالات </t>
  </si>
  <si>
    <t>امتیاز چک لیست خوب     (بالای 80%)</t>
  </si>
  <si>
    <t>درصد افراد پایش شده</t>
  </si>
  <si>
    <t>تعداد کل ارائه دهندگان خدمت</t>
  </si>
  <si>
    <t>امتیاز چک لیست خوب     (بالای 80)</t>
  </si>
  <si>
    <t xml:space="preserve">امتیاز چک لیست  ضعیف(کمتر از 50) </t>
  </si>
  <si>
    <t xml:space="preserve">امتیاز چک لیست  متوسط (80- 50) </t>
  </si>
  <si>
    <t>امتیاز چک لیست متوسط (80-50 %)</t>
  </si>
  <si>
    <t xml:space="preserve">امتیاز چک لیست  ضعیف (کمتر از %50) </t>
  </si>
  <si>
    <t>تعداد افراد پایش شده با :</t>
  </si>
  <si>
    <t>درصد افراد پایش شده با :</t>
  </si>
  <si>
    <t>زمان</t>
  </si>
  <si>
    <t>وضعیت امتیاز (خوب.متوسط.ضعیف)</t>
  </si>
  <si>
    <t>فرم آماری چک لیست پایش برنامه سلامت سالمندان مرکز خدمات جامع سلامت / پایگاه بهداشت / خانه بهداشت</t>
  </si>
  <si>
    <r>
      <t xml:space="preserve">تعداد افراد پایش شده  با امتیاز چک لیست خوب به کل افراد پایش شده ضرب در </t>
    </r>
    <r>
      <rPr>
        <sz val="11"/>
        <color theme="1"/>
        <rFont val="Calibri"/>
        <family val="2"/>
        <scheme val="minor"/>
      </rPr>
      <t>100</t>
    </r>
  </si>
  <si>
    <t>سه ماهه ......</t>
  </si>
  <si>
    <t>نام و نام خانوادگی تکمیل کننده :</t>
  </si>
  <si>
    <t>سمت :</t>
  </si>
  <si>
    <t>آیا پزشک از اجزای بسته خدمت سلامت سالمندان و مصادیق ارجاع آگاهی کامل دارد؟</t>
  </si>
  <si>
    <t>آیا پزشک، سالمندان ارجاع شده که مراجعه نموده اند را مراقبت می نماید؟</t>
  </si>
  <si>
    <t>آیا در سالمندان ارجاع شده، پسخوراند لازم به بهورز/ مراقب سلامت داده شده است؟</t>
  </si>
  <si>
    <t>آیا پزشک در استفاده از سامانه پرونده الکترونیک از مهارت کافی برخورداراست؟</t>
  </si>
  <si>
    <t>آیا پزشک در برگزاری مناسبت ها و برنامه های آموزشی به سالمندان از قبیل دیابت برای سالمندان مشارکت دارد؟</t>
  </si>
  <si>
    <t>آیا پزشک دوره آموزشی یا بازآموزی مرتبط با سلامت سالمندان  را در یکسال گذشته دریافت نموده است؟ در صورت خیر تعیین علت عدم دریافت آموزش</t>
  </si>
  <si>
    <t>آیا پزشک از شاخص ها و اطلاعات مرتبط به ارایه خدمت به سالمندان تحت پوشش آگاهی دارد؟</t>
  </si>
  <si>
    <t xml:space="preserve">آیا وضعیت موجود شاخص های سلامت سالمندان در مرکز خدمات جامع سلامت مشخص شده و مسئول مرکز از آن آگاهی دارد؟ </t>
  </si>
  <si>
    <t>آیا آخرین دستورالعمل ها، محتواهای آموزشی و بسته های خدمت های برنامه سلامت سالمندان دردسترس بوده و حداکثر 15 روز از تاریخ دریافت به مراکز ارایه خدمت ارسال شده است؟</t>
  </si>
  <si>
    <t xml:space="preserve"> آیا مکمل های مورد نیاز برنامه سلامت سالمندان به موقع و به تعداد مورد نیاز (برای سه ماه مصرف واحدهای محیطی) توسط مسئول مرکز درخواست داده می شود؟</t>
  </si>
  <si>
    <t>آیا لیست تجهیزات به تفکیک خانه بهداشت/ پایگاه یه صورت (وجود دارد/ نیاز به تعمیر/ وجود ندارد) موجود است و نیازها به موقع تامین می شود؟</t>
  </si>
  <si>
    <t>آیا گزارش عملكرد برنامه سلامت سالمندان مرکز خدمات جامع سلامت طبق برنامه زمانبندی به ستاد شهرستان ارسال می گردد؟</t>
  </si>
  <si>
    <t>آیا پایش و نظارت برعملکرد خانه بهداشت/ پایگاه سلامت بر اساس جدول زمان بندی انجام و مستندات انجام این پایش ها موجود می باشد.</t>
  </si>
  <si>
    <t>آیا حداقل یک دوره آموزشی در طی یکسال اخیر با موضوع سلامت سالمندان برای بهورز/ مراقب سلامت برگزار شده است؟</t>
  </si>
  <si>
    <t>آیا مرکز خدمات جامع سلامت توسط ستاد شهرستان یکسال اخیر در برنامه سلامت سالمندان بازدید شده است؟</t>
  </si>
  <si>
    <t>آیا پیرو پسخوراند پایش در موعد مقرر (حداکثر پس از مدت 2 هفته پس از دریافت پسخوراند )گزارش مداخلات طراحی/ انجام شده از مرکز جامع به ستاد شهرستان ارسال شده است؟</t>
  </si>
  <si>
    <t>آیا مرکز از نظر فیزیکی و فرآیندی ملاحظات و شرایط مناسب حضور سالمند را دارد؟</t>
  </si>
  <si>
    <t xml:space="preserve">آیا ارایه دهنده خدمت از وضعیت موجود شاخص های سلامت سالمندان تحت پوشش خود آگاهی دارد؟ </t>
  </si>
  <si>
    <t xml:space="preserve">آیا آخرین دستورالعمل ها، بخشنامه ها، مکاتبات و محتواهای آموزشی و بسته های خدمت سلامت سالمندان دردسترس می باشد؟ </t>
  </si>
  <si>
    <t>آیا در صورت وجود مشکل در هرکدام از تجهیزات، مکاتبه/ گزارش برای رفع مشکل تجهیزات انجام گرفته است؟</t>
  </si>
  <si>
    <t>آیا مکمل های ویتامین د و کلسیم به اندازه کافی موجود است؟</t>
  </si>
  <si>
    <t>آیا در صورت کاهش موجودی، درخواست مکمل های برنامه سالمندان از سوی بهورز/ مراقب سلامت بر اساس استاندارد داده شده است؟</t>
  </si>
  <si>
    <t>آیا آگاهی ارائه دهنده خدمت از نظر خطر سنجی بیماریهای قلبی عروقی( نحوه ارزیابی فشار خون ، دیابت) زمبن خوردن، افسردگی ، تغذیه کامل می باشد؟</t>
  </si>
  <si>
    <t>آیا پيگيري دریافت خدمت در زمان مقرر انجام می شود؟</t>
  </si>
  <si>
    <t>اقدامات لازم (مشاوره، آموزش، ارجاع و پیگیری) طبق پسخوراند دریافتی از مرکزخدمات جامع سلامت (پزشک/ کارشناس روان/ کارشناس تغذیه) انجام شده است؟</t>
  </si>
  <si>
    <t>ارزيابي، طبقه بندی و اقدام هنگام مراقبت سالمند به طور استاندارد انجام مي شود ؟ خطرسنجی،غربالگری تغذیه/ سقوط/افسردگی /</t>
  </si>
  <si>
    <t>آیا ارائه دهنده خدمت در کار با سامانه توانمندی لازم را دارد؟</t>
  </si>
  <si>
    <t>برنامه ریزی فصلی جهت آموزش شیوه زندگی سالم سالمندان با تعیین موضوع آموزش انجام شده و آموزش، مطابق برنامه زمان بندی و بر اساس راهنمای اداره کلاس انجام می گردد؟</t>
  </si>
  <si>
    <t>آیا گیرنده خدمت از نحوه برخورد آموزش های داده شده و مراقبت انجام شده توسط ارایه دهنده خدمت راضی است؟</t>
  </si>
  <si>
    <t>آیا خانه بهداشت/ پایگاه از نظر فیزیکی و فرآیندی ملاحظات و شرایط مناسب حضور سالمند را دارد؟</t>
  </si>
  <si>
    <t xml:space="preserve">سوالات </t>
  </si>
  <si>
    <t>حداکثر امتیاز</t>
  </si>
  <si>
    <t>متوسط(80-50)</t>
  </si>
  <si>
    <t>خوب(بالای 80)</t>
  </si>
  <si>
    <t>آیا اهم مشکلات سالمندان منطقه تحت پوشش اولویت بندی نموده و برنامه مداخله ای برای رفع آن تدوین شده است؟</t>
  </si>
  <si>
    <t>آیا بر اساس گزارش دوره ای ارتقای پوشش مراقبت کامل سالمندان توسط غیر پزشک در حد انتظار است؟</t>
  </si>
  <si>
    <t>آیا بهورز/ مراقب سلامت در یکسال گذشته دوره باز آموزی برنامه سالمندان را گذرانده است؟ آموزش توسط چه سطحی؟</t>
  </si>
  <si>
    <t>ضعیف(کمتر از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</si>
</sst>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B Nazanin"/>
      <charset val="178"/>
    </font>
    <font>
      <sz val="12"/>
      <color rgb="FF000000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2" xfId="0" applyBorder="1"/>
    <xf numFmtId="0" fontId="0" fillId="2" borderId="0" xfId="0" applyFill="1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2" borderId="0" xfId="0" applyFont="1" applyFill="1"/>
    <xf numFmtId="0" fontId="0" fillId="2" borderId="2" xfId="0" applyFill="1" applyBorder="1" applyAlignment="1">
      <alignment wrapText="1"/>
    </xf>
    <xf numFmtId="0" fontId="0" fillId="2" borderId="2" xfId="0" applyFill="1" applyBorder="1"/>
    <xf numFmtId="0" fontId="1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 readingOrder="2"/>
    </xf>
    <xf numFmtId="0" fontId="0" fillId="0" borderId="8" xfId="0" applyBorder="1" applyAlignment="1">
      <alignment horizontal="center" vertical="center" wrapText="1" readingOrder="2"/>
    </xf>
    <xf numFmtId="0" fontId="0" fillId="0" borderId="10" xfId="0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2" borderId="5" xfId="0" applyFont="1" applyFill="1" applyBorder="1" applyAlignment="1">
      <alignment horizontal="right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0" fillId="2" borderId="9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5" fillId="3" borderId="5" xfId="0" applyFont="1" applyFill="1" applyBorder="1" applyAlignment="1">
      <alignment horizontal="right" vertical="center" wrapText="1" readingOrder="2"/>
    </xf>
    <xf numFmtId="0" fontId="5" fillId="3" borderId="9" xfId="0" applyFont="1" applyFill="1" applyBorder="1" applyAlignment="1">
      <alignment horizontal="center" vertical="center" wrapText="1" readingOrder="2"/>
    </xf>
    <xf numFmtId="0" fontId="0" fillId="3" borderId="9" xfId="0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5" fillId="3" borderId="12" xfId="0" applyFont="1" applyFill="1" applyBorder="1" applyAlignment="1">
      <alignment horizontal="right" vertical="center" wrapText="1" readingOrder="2"/>
    </xf>
    <xf numFmtId="0" fontId="5" fillId="3" borderId="11" xfId="0" applyFont="1" applyFill="1" applyBorder="1" applyAlignment="1">
      <alignment horizontal="right" vertical="center" wrapText="1" readingOrder="2"/>
    </xf>
    <xf numFmtId="0" fontId="0" fillId="3" borderId="10" xfId="0" applyFill="1" applyBorder="1" applyAlignment="1">
      <alignment vertical="top" wrapText="1"/>
    </xf>
    <xf numFmtId="0" fontId="5" fillId="3" borderId="1" xfId="0" applyFont="1" applyFill="1" applyBorder="1" applyAlignment="1">
      <alignment horizontal="right" vertical="center" wrapText="1" readingOrder="2"/>
    </xf>
    <xf numFmtId="0" fontId="0" fillId="3" borderId="1" xfId="0" applyFill="1" applyBorder="1" applyAlignment="1">
      <alignment horizontal="right" vertical="center" wrapText="1" readingOrder="2"/>
    </xf>
    <xf numFmtId="0" fontId="0" fillId="3" borderId="2" xfId="0" applyFill="1" applyBorder="1"/>
    <xf numFmtId="0" fontId="1" fillId="3" borderId="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wrapText="1"/>
    </xf>
    <xf numFmtId="0" fontId="8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right" vertical="center" readingOrder="2"/>
    </xf>
    <xf numFmtId="0" fontId="1" fillId="0" borderId="0" xfId="0" applyFont="1"/>
    <xf numFmtId="0" fontId="1" fillId="4" borderId="2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0" fillId="4" borderId="2" xfId="0" applyFill="1" applyBorder="1" applyAlignment="1">
      <alignment wrapText="1"/>
    </xf>
    <xf numFmtId="0" fontId="0" fillId="4" borderId="2" xfId="0" applyFill="1" applyBorder="1"/>
    <xf numFmtId="0" fontId="0" fillId="4" borderId="0" xfId="0" applyFill="1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9" fillId="0" borderId="2" xfId="0" applyFont="1" applyBorder="1" applyAlignment="1">
      <alignment wrapText="1"/>
    </xf>
    <xf numFmtId="0" fontId="0" fillId="5" borderId="2" xfId="0" applyFill="1" applyBorder="1" applyAlignment="1">
      <alignment wrapText="1"/>
    </xf>
    <xf numFmtId="0" fontId="1" fillId="5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5" borderId="2" xfId="0" applyFill="1" applyBorder="1"/>
    <xf numFmtId="0" fontId="0" fillId="5" borderId="0" xfId="0" applyFill="1"/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right" wrapText="1"/>
    </xf>
    <xf numFmtId="0" fontId="3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 readingOrder="2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1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1" fillId="6" borderId="2" xfId="0" applyFont="1" applyFill="1" applyBorder="1" applyAlignment="1">
      <alignment horizontal="center" vertical="center"/>
    </xf>
    <xf numFmtId="0" fontId="10" fillId="6" borderId="0" xfId="0" applyFont="1" applyFill="1" applyAlignment="1">
      <alignment wrapText="1"/>
    </xf>
    <xf numFmtId="0" fontId="0" fillId="6" borderId="2" xfId="0" applyFill="1" applyBorder="1" applyAlignment="1">
      <alignment horizontal="center" vertical="center"/>
    </xf>
    <xf numFmtId="0" fontId="0" fillId="6" borderId="2" xfId="0" applyFill="1" applyBorder="1" applyAlignment="1">
      <alignment vertical="center"/>
    </xf>
    <xf numFmtId="0" fontId="0" fillId="6" borderId="2" xfId="0" applyFill="1" applyBorder="1"/>
    <xf numFmtId="0" fontId="0" fillId="6" borderId="0" xfId="0" applyFill="1"/>
    <xf numFmtId="0" fontId="0" fillId="6" borderId="2" xfId="0" applyFill="1" applyBorder="1" applyAlignment="1">
      <alignment wrapText="1"/>
    </xf>
    <xf numFmtId="0" fontId="10" fillId="6" borderId="2" xfId="0" applyFont="1" applyFill="1" applyBorder="1"/>
    <xf numFmtId="0" fontId="6" fillId="2" borderId="12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5" fillId="3" borderId="12" xfId="0" applyFont="1" applyFill="1" applyBorder="1" applyAlignment="1">
      <alignment horizontal="center" vertical="center" wrapText="1" readingOrder="2"/>
    </xf>
    <xf numFmtId="0" fontId="5" fillId="3" borderId="11" xfId="0" applyFont="1" applyFill="1" applyBorder="1" applyAlignment="1">
      <alignment horizontal="center" vertical="center" wrapText="1" readingOrder="2"/>
    </xf>
    <xf numFmtId="0" fontId="5" fillId="3" borderId="10" xfId="0" applyFont="1" applyFill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2" borderId="3" xfId="0" applyFont="1" applyFill="1" applyBorder="1" applyAlignment="1">
      <alignment horizontal="center" vertical="center" wrapText="1" readingOrder="2"/>
    </xf>
    <xf numFmtId="0" fontId="5" fillId="2" borderId="4" xfId="0" applyFont="1" applyFill="1" applyBorder="1" applyAlignment="1">
      <alignment horizontal="center" vertical="center" wrapText="1" readingOrder="2"/>
    </xf>
    <xf numFmtId="0" fontId="5" fillId="2" borderId="5" xfId="0" applyFont="1" applyFill="1" applyBorder="1" applyAlignment="1">
      <alignment horizontal="center" vertical="center" wrapText="1" readingOrder="2"/>
    </xf>
    <xf numFmtId="0" fontId="5" fillId="2" borderId="6" xfId="0" applyFont="1" applyFill="1" applyBorder="1" applyAlignment="1">
      <alignment horizontal="center" vertical="center" wrapText="1" readingOrder="2"/>
    </xf>
    <xf numFmtId="0" fontId="5" fillId="2" borderId="7" xfId="0" applyFont="1" applyFill="1" applyBorder="1" applyAlignment="1">
      <alignment horizontal="center" vertical="center" wrapText="1" readingOrder="2"/>
    </xf>
    <xf numFmtId="0" fontId="5" fillId="2" borderId="8" xfId="0" applyFont="1" applyFill="1" applyBorder="1" applyAlignment="1">
      <alignment horizontal="center" vertical="center" wrapText="1" readingOrder="2"/>
    </xf>
    <xf numFmtId="0" fontId="6" fillId="3" borderId="12" xfId="0" applyFont="1" applyFill="1" applyBorder="1" applyAlignment="1">
      <alignment horizontal="center" vertical="center" wrapText="1" readingOrder="2"/>
    </xf>
    <xf numFmtId="0" fontId="6" fillId="3" borderId="10" xfId="0" applyFont="1" applyFill="1" applyBorder="1" applyAlignment="1">
      <alignment horizontal="center" vertical="center" wrapText="1" readingOrder="2"/>
    </xf>
    <xf numFmtId="0" fontId="5" fillId="3" borderId="3" xfId="0" applyFont="1" applyFill="1" applyBorder="1" applyAlignment="1">
      <alignment horizontal="center" vertical="center" wrapText="1" readingOrder="2"/>
    </xf>
    <xf numFmtId="0" fontId="5" fillId="3" borderId="4" xfId="0" applyFont="1" applyFill="1" applyBorder="1" applyAlignment="1">
      <alignment horizontal="center" vertical="center" wrapText="1" readingOrder="2"/>
    </xf>
    <xf numFmtId="0" fontId="5" fillId="3" borderId="5" xfId="0" applyFont="1" applyFill="1" applyBorder="1" applyAlignment="1">
      <alignment horizontal="center" vertical="center" wrapText="1" readingOrder="2"/>
    </xf>
    <xf numFmtId="0" fontId="5" fillId="3" borderId="6" xfId="0" applyFont="1" applyFill="1" applyBorder="1" applyAlignment="1">
      <alignment horizontal="center" vertical="center" wrapText="1" readingOrder="2"/>
    </xf>
    <xf numFmtId="0" fontId="5" fillId="3" borderId="7" xfId="0" applyFont="1" applyFill="1" applyBorder="1" applyAlignment="1">
      <alignment horizontal="center" vertical="center" wrapText="1" readingOrder="2"/>
    </xf>
    <xf numFmtId="0" fontId="5" fillId="3" borderId="8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ECFF"/>
  </sheetPr>
  <dimension ref="A2:AZ29"/>
  <sheetViews>
    <sheetView rightToLeft="1" zoomScale="85" zoomScaleNormal="85" workbookViewId="0">
      <pane xSplit="3" ySplit="9" topLeftCell="D10" activePane="bottomRight" state="frozen"/>
      <selection pane="topRight" activeCell="C1" sqref="C1"/>
      <selection pane="bottomLeft" activeCell="A10" sqref="A10"/>
      <selection pane="bottomRight" activeCell="D12" sqref="D12"/>
    </sheetView>
  </sheetViews>
  <sheetFormatPr defaultRowHeight="15" x14ac:dyDescent="0.25"/>
  <cols>
    <col min="1" max="1" width="8.140625" customWidth="1"/>
    <col min="2" max="2" width="61" style="38" customWidth="1"/>
    <col min="3" max="3" width="12.28515625" customWidth="1"/>
    <col min="4" max="4" width="12.85546875" style="52" customWidth="1"/>
    <col min="5" max="5" width="11" style="52" customWidth="1"/>
    <col min="6" max="6" width="11.28515625" style="52" customWidth="1"/>
    <col min="7" max="7" width="11.5703125" style="52" customWidth="1"/>
    <col min="8" max="10" width="9.140625" style="52"/>
    <col min="11" max="11" width="10" style="52" customWidth="1"/>
    <col min="12" max="12" width="9.140625" style="52"/>
    <col min="13" max="13" width="10" customWidth="1"/>
    <col min="14" max="14" width="10.5703125" customWidth="1"/>
    <col min="15" max="15" width="12.5703125" customWidth="1"/>
    <col min="16" max="16" width="11.140625" customWidth="1"/>
    <col min="17" max="17" width="12" customWidth="1"/>
    <col min="18" max="18" width="10.42578125" customWidth="1"/>
  </cols>
  <sheetData>
    <row r="2" spans="1:52" ht="23.25" x14ac:dyDescent="0.25">
      <c r="D2" s="49" t="s">
        <v>6</v>
      </c>
      <c r="E2" s="50"/>
      <c r="F2" s="50"/>
      <c r="G2" s="50"/>
      <c r="H2" s="50"/>
      <c r="I2" s="50"/>
      <c r="J2" s="50"/>
      <c r="K2" s="50"/>
      <c r="L2" s="50"/>
      <c r="M2" s="37"/>
      <c r="N2" s="37"/>
      <c r="O2" s="37"/>
      <c r="P2" s="37"/>
      <c r="Q2" s="37"/>
    </row>
    <row r="4" spans="1:52" ht="32.25" customHeight="1" x14ac:dyDescent="0.25">
      <c r="C4" s="35" t="s">
        <v>7</v>
      </c>
      <c r="D4" s="4"/>
      <c r="E4" s="4"/>
      <c r="F4" s="4"/>
      <c r="G4" s="4"/>
      <c r="H4" s="4"/>
      <c r="I4" s="4"/>
      <c r="J4" s="4"/>
      <c r="K4" s="4"/>
      <c r="L4" s="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x14ac:dyDescent="0.25">
      <c r="C5" s="36" t="s">
        <v>3</v>
      </c>
      <c r="D5" s="4"/>
      <c r="E5" s="4"/>
      <c r="F5" s="4"/>
      <c r="G5" s="4"/>
      <c r="H5" s="4"/>
      <c r="I5" s="4"/>
      <c r="J5" s="4"/>
      <c r="K5" s="4"/>
      <c r="L5" s="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spans="1:52" x14ac:dyDescent="0.25">
      <c r="C6" s="36" t="s">
        <v>4</v>
      </c>
      <c r="D6" s="54"/>
      <c r="E6" s="54"/>
      <c r="F6" s="54"/>
      <c r="G6" s="54"/>
      <c r="H6" s="54"/>
      <c r="I6" s="54"/>
      <c r="J6" s="54"/>
      <c r="K6" s="54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</row>
    <row r="7" spans="1:52" x14ac:dyDescent="0.25">
      <c r="C7" s="36" t="s">
        <v>5</v>
      </c>
      <c r="D7" s="4"/>
      <c r="E7" s="4"/>
      <c r="F7" s="4"/>
      <c r="G7" s="4"/>
      <c r="H7" s="4"/>
      <c r="I7" s="4"/>
      <c r="J7" s="4"/>
      <c r="K7" s="4"/>
      <c r="L7" s="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</row>
    <row r="8" spans="1:52" x14ac:dyDescent="0.25">
      <c r="C8" s="36" t="s">
        <v>2</v>
      </c>
      <c r="D8" s="4"/>
      <c r="E8" s="4"/>
      <c r="F8" s="4"/>
      <c r="G8" s="4"/>
      <c r="H8" s="4"/>
      <c r="I8" s="4"/>
      <c r="J8" s="4"/>
      <c r="K8" s="4"/>
      <c r="L8" s="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</row>
    <row r="9" spans="1:52" ht="30" x14ac:dyDescent="0.25">
      <c r="A9" s="53" t="s">
        <v>18</v>
      </c>
      <c r="B9" s="47" t="s">
        <v>66</v>
      </c>
      <c r="C9" s="26" t="s">
        <v>67</v>
      </c>
      <c r="D9" s="27" t="s">
        <v>8</v>
      </c>
      <c r="E9" s="27" t="s">
        <v>8</v>
      </c>
      <c r="F9" s="27" t="s">
        <v>8</v>
      </c>
      <c r="G9" s="27" t="s">
        <v>8</v>
      </c>
      <c r="H9" s="27" t="s">
        <v>8</v>
      </c>
      <c r="I9" s="27" t="s">
        <v>8</v>
      </c>
      <c r="J9" s="27" t="s">
        <v>8</v>
      </c>
      <c r="K9" s="27" t="s">
        <v>8</v>
      </c>
      <c r="L9" s="27" t="s">
        <v>8</v>
      </c>
      <c r="M9" s="27" t="s">
        <v>8</v>
      </c>
      <c r="N9" s="27" t="s">
        <v>8</v>
      </c>
      <c r="O9" s="27" t="s">
        <v>8</v>
      </c>
      <c r="P9" s="27" t="s">
        <v>8</v>
      </c>
      <c r="Q9" s="27" t="s">
        <v>8</v>
      </c>
      <c r="R9" s="27" t="s">
        <v>8</v>
      </c>
      <c r="S9" s="27" t="s">
        <v>8</v>
      </c>
      <c r="T9" s="27" t="s">
        <v>8</v>
      </c>
      <c r="U9" s="27" t="s">
        <v>8</v>
      </c>
      <c r="V9" s="27" t="s">
        <v>8</v>
      </c>
      <c r="W9" s="27" t="s">
        <v>8</v>
      </c>
      <c r="X9" s="27" t="s">
        <v>8</v>
      </c>
      <c r="Y9" s="27" t="s">
        <v>8</v>
      </c>
      <c r="Z9" s="27" t="s">
        <v>8</v>
      </c>
      <c r="AA9" s="27" t="s">
        <v>8</v>
      </c>
      <c r="AB9" s="27" t="s">
        <v>8</v>
      </c>
      <c r="AC9" s="27" t="s">
        <v>8</v>
      </c>
      <c r="AD9" s="27" t="s">
        <v>8</v>
      </c>
      <c r="AE9" s="27" t="s">
        <v>8</v>
      </c>
      <c r="AF9" s="27" t="s">
        <v>8</v>
      </c>
      <c r="AG9" s="27" t="s">
        <v>8</v>
      </c>
      <c r="AH9" s="27" t="s">
        <v>8</v>
      </c>
      <c r="AI9" s="27" t="s">
        <v>8</v>
      </c>
      <c r="AJ9" s="27" t="s">
        <v>8</v>
      </c>
      <c r="AK9" s="27" t="s">
        <v>8</v>
      </c>
      <c r="AL9" s="27" t="s">
        <v>8</v>
      </c>
      <c r="AM9" s="27" t="s">
        <v>8</v>
      </c>
      <c r="AN9" s="27" t="s">
        <v>8</v>
      </c>
      <c r="AO9" s="27" t="s">
        <v>8</v>
      </c>
      <c r="AP9" s="27" t="s">
        <v>8</v>
      </c>
      <c r="AQ9" s="27" t="s">
        <v>8</v>
      </c>
      <c r="AR9" s="27" t="s">
        <v>8</v>
      </c>
      <c r="AS9" s="27" t="s">
        <v>8</v>
      </c>
      <c r="AT9" s="27" t="s">
        <v>8</v>
      </c>
      <c r="AU9" s="27" t="s">
        <v>8</v>
      </c>
      <c r="AV9" s="27" t="s">
        <v>8</v>
      </c>
      <c r="AW9" s="27" t="s">
        <v>8</v>
      </c>
      <c r="AX9" s="27" t="s">
        <v>8</v>
      </c>
      <c r="AY9" s="27" t="s">
        <v>8</v>
      </c>
      <c r="AZ9" s="27" t="s">
        <v>8</v>
      </c>
    </row>
    <row r="10" spans="1:52" ht="22.5" customHeight="1" x14ac:dyDescent="0.25">
      <c r="A10" s="33">
        <v>1</v>
      </c>
      <c r="B10" s="39" t="s">
        <v>36</v>
      </c>
      <c r="C10" s="33">
        <v>6</v>
      </c>
      <c r="D10" s="4"/>
      <c r="E10" s="4"/>
      <c r="F10" s="4"/>
      <c r="G10" s="4"/>
      <c r="H10" s="4"/>
      <c r="I10" s="4"/>
      <c r="J10" s="4"/>
      <c r="K10" s="4"/>
      <c r="L10" s="4"/>
      <c r="M10" s="3"/>
      <c r="N10" s="3"/>
      <c r="O10" s="3"/>
      <c r="P10" s="3"/>
      <c r="Q10" s="3"/>
      <c r="R10" s="3"/>
      <c r="S10" s="3"/>
      <c r="T10" s="3"/>
      <c r="U10" s="3"/>
      <c r="V10" s="3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</row>
    <row r="11" spans="1:52" ht="23.25" customHeight="1" x14ac:dyDescent="0.25">
      <c r="A11" s="33">
        <v>2</v>
      </c>
      <c r="B11" s="39" t="s">
        <v>37</v>
      </c>
      <c r="C11" s="33">
        <v>6</v>
      </c>
      <c r="D11" s="4"/>
      <c r="E11" s="4"/>
      <c r="F11" s="4"/>
      <c r="G11" s="4"/>
      <c r="H11" s="4"/>
      <c r="I11" s="4"/>
      <c r="J11" s="4"/>
      <c r="K11" s="4"/>
      <c r="L11" s="4"/>
      <c r="M11" s="3"/>
      <c r="N11" s="3"/>
      <c r="O11" s="3"/>
      <c r="P11" s="3"/>
      <c r="Q11" s="3"/>
      <c r="R11" s="3"/>
      <c r="S11" s="3"/>
      <c r="T11" s="3"/>
      <c r="U11" s="3"/>
      <c r="V11" s="3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</row>
    <row r="12" spans="1:52" ht="15" customHeight="1" x14ac:dyDescent="0.25">
      <c r="A12" s="33">
        <v>3</v>
      </c>
      <c r="B12" s="39" t="s">
        <v>38</v>
      </c>
      <c r="C12" s="33">
        <v>6</v>
      </c>
      <c r="D12" s="4"/>
      <c r="E12" s="4"/>
      <c r="F12" s="4"/>
      <c r="G12" s="4"/>
      <c r="H12" s="4"/>
      <c r="I12" s="4"/>
      <c r="J12" s="4"/>
      <c r="K12" s="4"/>
      <c r="L12" s="4"/>
      <c r="M12" s="3"/>
      <c r="N12" s="3"/>
      <c r="O12" s="3"/>
      <c r="P12" s="3"/>
      <c r="Q12" s="3"/>
      <c r="R12" s="3"/>
      <c r="S12" s="3"/>
      <c r="T12" s="3"/>
      <c r="U12" s="3"/>
      <c r="V12" s="3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</row>
    <row r="13" spans="1:52" ht="20.25" customHeight="1" x14ac:dyDescent="0.25">
      <c r="A13" s="33">
        <v>4</v>
      </c>
      <c r="B13" s="48" t="s">
        <v>39</v>
      </c>
      <c r="C13" s="33">
        <v>10</v>
      </c>
      <c r="D13" s="4"/>
      <c r="E13" s="4"/>
      <c r="F13" s="4"/>
      <c r="G13" s="4"/>
      <c r="H13" s="4"/>
      <c r="I13" s="4"/>
      <c r="J13" s="4"/>
      <c r="K13" s="4"/>
      <c r="L13" s="4"/>
      <c r="M13" s="3"/>
      <c r="N13" s="3"/>
      <c r="O13" s="3"/>
      <c r="P13" s="3"/>
      <c r="Q13" s="3"/>
      <c r="R13" s="3"/>
      <c r="S13" s="3"/>
      <c r="T13" s="3"/>
      <c r="U13" s="3"/>
      <c r="V13" s="3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</row>
    <row r="14" spans="1:52" ht="30" x14ac:dyDescent="0.25">
      <c r="A14" s="33">
        <v>5</v>
      </c>
      <c r="B14" s="39" t="s">
        <v>40</v>
      </c>
      <c r="C14" s="33">
        <v>12</v>
      </c>
      <c r="D14" s="4"/>
      <c r="E14" s="4"/>
      <c r="F14" s="4"/>
      <c r="G14" s="4"/>
      <c r="H14" s="4"/>
      <c r="I14" s="4"/>
      <c r="J14" s="4"/>
      <c r="K14" s="4"/>
      <c r="L14" s="4"/>
      <c r="M14" s="3"/>
      <c r="N14" s="3"/>
      <c r="O14" s="3"/>
      <c r="P14" s="3"/>
      <c r="Q14" s="3"/>
      <c r="R14" s="3"/>
      <c r="S14" s="3"/>
      <c r="T14" s="3"/>
      <c r="U14" s="3"/>
      <c r="V14" s="3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</row>
    <row r="15" spans="1:52" s="45" customFormat="1" ht="31.5" customHeight="1" x14ac:dyDescent="0.25">
      <c r="A15" s="42">
        <v>6</v>
      </c>
      <c r="B15" s="41" t="s">
        <v>41</v>
      </c>
      <c r="C15" s="42"/>
      <c r="D15" s="51"/>
      <c r="E15" s="51"/>
      <c r="F15" s="51"/>
      <c r="G15" s="51"/>
      <c r="H15" s="51"/>
      <c r="I15" s="51"/>
      <c r="J15" s="51"/>
      <c r="K15" s="51"/>
      <c r="L15" s="51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</row>
    <row r="16" spans="1:52" ht="30" x14ac:dyDescent="0.25">
      <c r="A16" s="33">
        <v>7</v>
      </c>
      <c r="B16" s="39" t="s">
        <v>42</v>
      </c>
      <c r="C16" s="33">
        <v>6</v>
      </c>
      <c r="D16" s="4"/>
      <c r="E16" s="4"/>
      <c r="F16" s="4"/>
      <c r="G16" s="4"/>
      <c r="H16" s="4"/>
      <c r="I16" s="4"/>
      <c r="J16" s="4"/>
      <c r="K16" s="4"/>
      <c r="L16" s="4"/>
      <c r="M16" s="3"/>
      <c r="N16" s="3"/>
      <c r="O16" s="3"/>
      <c r="P16" s="3"/>
      <c r="Q16" s="3"/>
      <c r="R16" s="3"/>
      <c r="S16" s="3"/>
      <c r="T16" s="3"/>
      <c r="U16" s="3"/>
      <c r="V16" s="3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ht="30.75" customHeight="1" x14ac:dyDescent="0.25">
      <c r="A17" s="33">
        <v>8</v>
      </c>
      <c r="B17" s="39" t="s">
        <v>43</v>
      </c>
      <c r="C17" s="33">
        <v>12</v>
      </c>
      <c r="D17" s="4"/>
      <c r="E17" s="4"/>
      <c r="F17" s="4"/>
      <c r="G17" s="4"/>
      <c r="H17" s="4"/>
      <c r="I17" s="4"/>
      <c r="J17" s="4"/>
      <c r="K17" s="4"/>
      <c r="L17" s="4"/>
      <c r="M17" s="3"/>
      <c r="N17" s="3"/>
      <c r="O17" s="3"/>
      <c r="P17" s="3"/>
      <c r="Q17" s="3"/>
      <c r="R17" s="3"/>
      <c r="S17" s="3"/>
      <c r="T17" s="3"/>
      <c r="U17" s="3"/>
      <c r="V17" s="3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ht="32.25" customHeight="1" x14ac:dyDescent="0.25">
      <c r="A18" s="33">
        <v>9</v>
      </c>
      <c r="B18" s="39" t="s">
        <v>70</v>
      </c>
      <c r="C18" s="33">
        <v>9</v>
      </c>
      <c r="D18" s="4"/>
      <c r="E18" s="4"/>
      <c r="F18" s="4"/>
      <c r="G18" s="4"/>
      <c r="H18" s="4"/>
      <c r="I18" s="4"/>
      <c r="J18" s="4"/>
      <c r="K18" s="4"/>
      <c r="L18" s="4"/>
      <c r="M18" s="3"/>
      <c r="N18" s="3"/>
      <c r="O18" s="3"/>
      <c r="P18" s="3"/>
      <c r="Q18" s="3"/>
      <c r="R18" s="3"/>
      <c r="S18" s="3"/>
      <c r="T18" s="3"/>
      <c r="U18" s="3"/>
      <c r="V18" s="3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ht="48" customHeight="1" x14ac:dyDescent="0.25">
      <c r="A19" s="33">
        <v>10</v>
      </c>
      <c r="B19" s="39" t="s">
        <v>44</v>
      </c>
      <c r="C19" s="33">
        <v>4</v>
      </c>
      <c r="D19" s="4"/>
      <c r="E19" s="4"/>
      <c r="F19" s="4"/>
      <c r="G19" s="4"/>
      <c r="H19" s="4"/>
      <c r="I19" s="4"/>
      <c r="J19" s="4"/>
      <c r="K19" s="4"/>
      <c r="L19" s="4"/>
      <c r="M19" s="3"/>
      <c r="N19" s="3"/>
      <c r="O19" s="3"/>
      <c r="P19" s="3"/>
      <c r="Q19" s="3"/>
      <c r="R19" s="3"/>
      <c r="S19" s="3"/>
      <c r="T19" s="3"/>
      <c r="U19" s="3"/>
      <c r="V19" s="3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</row>
    <row r="20" spans="1:52" ht="32.25" customHeight="1" x14ac:dyDescent="0.25">
      <c r="A20" s="33">
        <v>11</v>
      </c>
      <c r="B20" s="39" t="s">
        <v>45</v>
      </c>
      <c r="C20" s="33">
        <v>4</v>
      </c>
      <c r="D20" s="4"/>
      <c r="E20" s="4"/>
      <c r="F20" s="4"/>
      <c r="G20" s="4"/>
      <c r="H20" s="4"/>
      <c r="I20" s="4"/>
      <c r="J20" s="4"/>
      <c r="K20" s="4"/>
      <c r="L20" s="4"/>
      <c r="M20" s="3"/>
      <c r="N20" s="3"/>
      <c r="O20" s="3"/>
      <c r="P20" s="3"/>
      <c r="Q20" s="3"/>
      <c r="R20" s="3"/>
      <c r="S20" s="3"/>
      <c r="T20" s="3"/>
      <c r="U20" s="3"/>
      <c r="V20" s="3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</row>
    <row r="21" spans="1:52" ht="27" customHeight="1" x14ac:dyDescent="0.25">
      <c r="A21" s="33">
        <v>12</v>
      </c>
      <c r="B21" s="39" t="s">
        <v>46</v>
      </c>
      <c r="C21" s="33">
        <v>4</v>
      </c>
      <c r="D21" s="4"/>
      <c r="E21" s="4"/>
      <c r="F21" s="4"/>
      <c r="G21" s="4"/>
      <c r="H21" s="4"/>
      <c r="I21" s="4"/>
      <c r="J21" s="4"/>
      <c r="K21" s="4"/>
      <c r="L21" s="4"/>
      <c r="M21" s="3"/>
      <c r="N21" s="3"/>
      <c r="O21" s="3"/>
      <c r="P21" s="3"/>
      <c r="Q21" s="3"/>
      <c r="R21" s="3"/>
      <c r="S21" s="3"/>
      <c r="T21" s="3"/>
      <c r="U21" s="3"/>
      <c r="V21" s="3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</row>
    <row r="22" spans="1:52" ht="31.5" customHeight="1" x14ac:dyDescent="0.25">
      <c r="A22" s="33">
        <v>13</v>
      </c>
      <c r="B22" s="39" t="s">
        <v>47</v>
      </c>
      <c r="C22" s="33">
        <v>6</v>
      </c>
      <c r="D22" s="4"/>
      <c r="E22" s="4"/>
      <c r="F22" s="4"/>
      <c r="G22" s="4"/>
      <c r="H22" s="4"/>
      <c r="I22" s="4"/>
      <c r="J22" s="4"/>
      <c r="K22" s="4"/>
      <c r="L22" s="4"/>
      <c r="M22" s="3"/>
      <c r="N22" s="3"/>
      <c r="O22" s="3"/>
      <c r="P22" s="3"/>
      <c r="Q22" s="3"/>
      <c r="R22" s="3"/>
      <c r="S22" s="3"/>
      <c r="T22" s="3"/>
      <c r="U22" s="3"/>
      <c r="V22" s="3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</row>
    <row r="23" spans="1:52" ht="28.5" customHeight="1" x14ac:dyDescent="0.25">
      <c r="A23" s="33">
        <v>14</v>
      </c>
      <c r="B23" s="39" t="s">
        <v>48</v>
      </c>
      <c r="C23" s="33">
        <v>6</v>
      </c>
      <c r="D23" s="4"/>
      <c r="E23" s="4"/>
      <c r="F23" s="4"/>
      <c r="G23" s="4"/>
      <c r="H23" s="4"/>
      <c r="I23" s="4"/>
      <c r="J23" s="4"/>
      <c r="K23" s="4"/>
      <c r="L23" s="4"/>
      <c r="M23" s="3"/>
      <c r="N23" s="3"/>
      <c r="O23" s="3"/>
      <c r="P23" s="3"/>
      <c r="Q23" s="3"/>
      <c r="R23" s="3"/>
      <c r="S23" s="3"/>
      <c r="T23" s="3"/>
      <c r="U23" s="3"/>
      <c r="V23" s="3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</row>
    <row r="24" spans="1:52" ht="31.5" customHeight="1" x14ac:dyDescent="0.25">
      <c r="A24" s="33">
        <v>15</v>
      </c>
      <c r="B24" s="39" t="s">
        <v>49</v>
      </c>
      <c r="C24" s="33">
        <v>5</v>
      </c>
      <c r="D24" s="4"/>
      <c r="E24" s="4"/>
      <c r="F24" s="4"/>
      <c r="G24" s="4"/>
      <c r="H24" s="4"/>
      <c r="I24" s="4"/>
      <c r="J24" s="4"/>
      <c r="K24" s="4"/>
      <c r="L24" s="4"/>
      <c r="M24" s="3"/>
      <c r="N24" s="3"/>
      <c r="O24" s="3"/>
      <c r="P24" s="3"/>
      <c r="Q24" s="3"/>
      <c r="R24" s="3"/>
      <c r="S24" s="3"/>
      <c r="T24" s="3"/>
      <c r="U24" s="3"/>
      <c r="V24" s="3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</row>
    <row r="25" spans="1:52" s="45" customFormat="1" ht="30" x14ac:dyDescent="0.25">
      <c r="A25" s="42">
        <v>16</v>
      </c>
      <c r="B25" s="41" t="s">
        <v>50</v>
      </c>
      <c r="C25" s="42"/>
      <c r="D25" s="51"/>
      <c r="E25" s="51"/>
      <c r="F25" s="51"/>
      <c r="G25" s="51"/>
      <c r="H25" s="51"/>
      <c r="I25" s="51"/>
      <c r="J25" s="51"/>
      <c r="K25" s="51"/>
      <c r="L25" s="51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</row>
    <row r="26" spans="1:52" ht="45" x14ac:dyDescent="0.25">
      <c r="A26" s="33">
        <v>17</v>
      </c>
      <c r="B26" s="39" t="s">
        <v>51</v>
      </c>
      <c r="C26" s="33">
        <v>4</v>
      </c>
      <c r="D26" s="4"/>
      <c r="E26" s="4"/>
      <c r="F26" s="4"/>
      <c r="G26" s="4"/>
      <c r="H26" s="4"/>
      <c r="I26" s="4"/>
      <c r="J26" s="4"/>
      <c r="K26" s="4"/>
      <c r="L26" s="4"/>
      <c r="M26" s="3"/>
      <c r="N26" s="3"/>
      <c r="O26" s="3"/>
      <c r="P26" s="3"/>
      <c r="Q26" s="3"/>
      <c r="R26" s="3"/>
      <c r="S26" s="3"/>
      <c r="T26" s="3"/>
      <c r="U26" s="3"/>
      <c r="V26" s="3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</row>
    <row r="27" spans="1:52" s="45" customFormat="1" ht="30" x14ac:dyDescent="0.25">
      <c r="A27" s="42">
        <v>18</v>
      </c>
      <c r="B27" s="41" t="s">
        <v>52</v>
      </c>
      <c r="C27" s="42"/>
      <c r="D27" s="51"/>
      <c r="E27" s="51"/>
      <c r="F27" s="51"/>
      <c r="G27" s="51"/>
      <c r="H27" s="51"/>
      <c r="I27" s="51"/>
      <c r="J27" s="51"/>
      <c r="K27" s="51"/>
      <c r="L27" s="51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</row>
    <row r="28" spans="1:52" ht="15.75" thickBot="1" x14ac:dyDescent="0.3">
      <c r="C28" s="34" t="s">
        <v>0</v>
      </c>
      <c r="D28" s="4">
        <f>SUM(D10:D27)</f>
        <v>0</v>
      </c>
      <c r="E28" s="4">
        <f>SUM(E10:E27)</f>
        <v>0</v>
      </c>
      <c r="F28" s="4">
        <f>SUM(F10:F27)</f>
        <v>0</v>
      </c>
      <c r="G28" s="4">
        <f>SUM(G10:G27)</f>
        <v>0</v>
      </c>
      <c r="H28" s="4">
        <f>SUM(H10:H27)</f>
        <v>0</v>
      </c>
      <c r="I28" s="4">
        <f t="shared" ref="I28:V28" si="0">SUM(I10:I27)</f>
        <v>0</v>
      </c>
      <c r="J28" s="4">
        <f t="shared" si="0"/>
        <v>0</v>
      </c>
      <c r="K28" s="4">
        <f t="shared" si="0"/>
        <v>0</v>
      </c>
      <c r="L28" s="4">
        <f t="shared" si="0"/>
        <v>0</v>
      </c>
      <c r="M28" s="4">
        <f t="shared" si="0"/>
        <v>0</v>
      </c>
      <c r="N28" s="4">
        <f t="shared" si="0"/>
        <v>0</v>
      </c>
      <c r="O28" s="4">
        <f t="shared" si="0"/>
        <v>0</v>
      </c>
      <c r="P28" s="4">
        <f t="shared" si="0"/>
        <v>0</v>
      </c>
      <c r="Q28" s="4">
        <f t="shared" si="0"/>
        <v>0</v>
      </c>
      <c r="R28" s="4">
        <f t="shared" si="0"/>
        <v>0</v>
      </c>
      <c r="S28" s="4">
        <f t="shared" si="0"/>
        <v>0</v>
      </c>
      <c r="T28" s="4">
        <f t="shared" si="0"/>
        <v>0</v>
      </c>
      <c r="U28" s="4">
        <f t="shared" si="0"/>
        <v>0</v>
      </c>
      <c r="V28" s="4">
        <f t="shared" si="0"/>
        <v>0</v>
      </c>
      <c r="W28" s="4">
        <f t="shared" ref="W28:AZ28" si="1">SUM(W10:W27)</f>
        <v>0</v>
      </c>
      <c r="X28" s="4">
        <f t="shared" si="1"/>
        <v>0</v>
      </c>
      <c r="Y28" s="4">
        <f t="shared" si="1"/>
        <v>0</v>
      </c>
      <c r="Z28" s="4">
        <f t="shared" si="1"/>
        <v>0</v>
      </c>
      <c r="AA28" s="4">
        <f t="shared" si="1"/>
        <v>0</v>
      </c>
      <c r="AB28" s="4">
        <f t="shared" si="1"/>
        <v>0</v>
      </c>
      <c r="AC28" s="4">
        <f t="shared" si="1"/>
        <v>0</v>
      </c>
      <c r="AD28" s="4">
        <f t="shared" si="1"/>
        <v>0</v>
      </c>
      <c r="AE28" s="4">
        <f t="shared" si="1"/>
        <v>0</v>
      </c>
      <c r="AF28" s="4">
        <f t="shared" si="1"/>
        <v>0</v>
      </c>
      <c r="AG28" s="4">
        <f t="shared" si="1"/>
        <v>0</v>
      </c>
      <c r="AH28" s="4">
        <f t="shared" si="1"/>
        <v>0</v>
      </c>
      <c r="AI28" s="4">
        <f t="shared" si="1"/>
        <v>0</v>
      </c>
      <c r="AJ28" s="4">
        <f t="shared" si="1"/>
        <v>0</v>
      </c>
      <c r="AK28" s="4">
        <f t="shared" si="1"/>
        <v>0</v>
      </c>
      <c r="AL28" s="4">
        <f t="shared" si="1"/>
        <v>0</v>
      </c>
      <c r="AM28" s="4">
        <f t="shared" si="1"/>
        <v>0</v>
      </c>
      <c r="AN28" s="4">
        <f t="shared" si="1"/>
        <v>0</v>
      </c>
      <c r="AO28" s="4">
        <f t="shared" si="1"/>
        <v>0</v>
      </c>
      <c r="AP28" s="4">
        <f t="shared" si="1"/>
        <v>0</v>
      </c>
      <c r="AQ28" s="4">
        <f t="shared" si="1"/>
        <v>0</v>
      </c>
      <c r="AR28" s="4">
        <f t="shared" si="1"/>
        <v>0</v>
      </c>
      <c r="AS28" s="4">
        <f t="shared" si="1"/>
        <v>0</v>
      </c>
      <c r="AT28" s="4">
        <f t="shared" si="1"/>
        <v>0</v>
      </c>
      <c r="AU28" s="4">
        <f t="shared" si="1"/>
        <v>0</v>
      </c>
      <c r="AV28" s="4">
        <f t="shared" si="1"/>
        <v>0</v>
      </c>
      <c r="AW28" s="4">
        <f t="shared" si="1"/>
        <v>0</v>
      </c>
      <c r="AX28" s="4">
        <f t="shared" si="1"/>
        <v>0</v>
      </c>
      <c r="AY28" s="4">
        <f t="shared" si="1"/>
        <v>0</v>
      </c>
      <c r="AZ28" s="4">
        <f t="shared" si="1"/>
        <v>0</v>
      </c>
    </row>
    <row r="29" spans="1:52" ht="30.75" thickBot="1" x14ac:dyDescent="0.3">
      <c r="C29" s="29">
        <f>SUM(C10:C28)</f>
        <v>100</v>
      </c>
      <c r="D29" s="58" t="s">
        <v>68</v>
      </c>
      <c r="E29" s="58" t="s">
        <v>68</v>
      </c>
      <c r="F29" s="58" t="s">
        <v>73</v>
      </c>
      <c r="G29" s="58" t="s">
        <v>68</v>
      </c>
      <c r="H29" s="58" t="s">
        <v>68</v>
      </c>
      <c r="I29" s="58" t="s">
        <v>68</v>
      </c>
      <c r="J29" s="58"/>
      <c r="K29" s="59"/>
      <c r="L29" s="47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</row>
  </sheetData>
  <dataValidations count="3">
    <dataValidation type="list" allowBlank="1" showInputMessage="1" showErrorMessage="1" sqref="D5:AZ5">
      <formula1>"پزشک, مراقب سلامت,مراقب ماما ,بهورز"</formula1>
    </dataValidation>
    <dataValidation type="list" allowBlank="1" showInputMessage="1" showErrorMessage="1" sqref="D7:K7">
      <formula1>"مرکز, پایگاه ,خانه بهداشت"</formula1>
    </dataValidation>
    <dataValidation type="list" allowBlank="1" showInputMessage="1" showErrorMessage="1" sqref="D29:AZ29">
      <formula1>"خوب(بالای 80), متوسط(80-50), ضعیف(کمتر از 50)"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ECFF"/>
  </sheetPr>
  <dimension ref="A2:AZ26"/>
  <sheetViews>
    <sheetView rightToLeft="1" zoomScale="85" zoomScaleNormal="85" workbookViewId="0">
      <pane xSplit="3" ySplit="9" topLeftCell="D19" activePane="bottomRight" state="frozen"/>
      <selection pane="topRight" activeCell="C1" sqref="C1"/>
      <selection pane="bottomLeft" activeCell="A10" sqref="A10"/>
      <selection pane="bottomRight" activeCell="B27" sqref="B27"/>
    </sheetView>
  </sheetViews>
  <sheetFormatPr defaultRowHeight="15" x14ac:dyDescent="0.25"/>
  <cols>
    <col min="2" max="2" width="60.140625" style="38" customWidth="1"/>
    <col min="3" max="3" width="12.28515625" customWidth="1"/>
    <col min="4" max="4" width="12.85546875" style="52" customWidth="1"/>
    <col min="5" max="5" width="11" style="52" customWidth="1"/>
    <col min="6" max="8" width="9.140625" style="52"/>
    <col min="9" max="9" width="10.7109375" style="52" customWidth="1"/>
    <col min="11" max="11" width="10" customWidth="1"/>
    <col min="13" max="13" width="10" customWidth="1"/>
    <col min="14" max="14" width="10.5703125" customWidth="1"/>
    <col min="17" max="17" width="11.28515625" customWidth="1"/>
  </cols>
  <sheetData>
    <row r="2" spans="1:52" ht="23.25" x14ac:dyDescent="0.25">
      <c r="D2" s="56" t="s">
        <v>6</v>
      </c>
      <c r="E2" s="57"/>
      <c r="F2" s="57"/>
      <c r="G2" s="57"/>
      <c r="H2" s="57"/>
      <c r="I2" s="57"/>
      <c r="J2" s="2"/>
      <c r="K2" s="2"/>
      <c r="L2" s="2"/>
      <c r="M2" s="2"/>
      <c r="N2" s="2"/>
      <c r="O2" s="2"/>
      <c r="P2" s="2"/>
      <c r="Q2" s="2"/>
    </row>
    <row r="4" spans="1:52" ht="26.25" customHeight="1" x14ac:dyDescent="0.25">
      <c r="C4" s="6" t="s">
        <v>7</v>
      </c>
      <c r="D4" s="4"/>
      <c r="E4" s="4"/>
      <c r="F4" s="4"/>
      <c r="G4" s="4"/>
      <c r="H4" s="4"/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x14ac:dyDescent="0.25">
      <c r="C5" s="7" t="s">
        <v>3</v>
      </c>
      <c r="D5" s="4"/>
      <c r="E5" s="4"/>
      <c r="F5" s="4"/>
      <c r="G5" s="4"/>
      <c r="H5" s="4"/>
      <c r="I5" s="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spans="1:52" x14ac:dyDescent="0.25">
      <c r="C6" s="7" t="s">
        <v>4</v>
      </c>
      <c r="D6" s="4"/>
      <c r="E6" s="4"/>
      <c r="F6" s="4"/>
      <c r="G6" s="4"/>
      <c r="H6" s="4"/>
      <c r="I6" s="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spans="1:52" x14ac:dyDescent="0.25">
      <c r="C7" s="7" t="s">
        <v>5</v>
      </c>
      <c r="D7" s="54"/>
      <c r="E7" s="54"/>
      <c r="F7" s="54"/>
      <c r="G7" s="54"/>
      <c r="H7" s="54"/>
      <c r="I7" s="54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</row>
    <row r="8" spans="1:52" x14ac:dyDescent="0.25">
      <c r="C8" s="7" t="s">
        <v>2</v>
      </c>
      <c r="D8" s="4"/>
      <c r="E8" s="4"/>
      <c r="F8" s="4"/>
      <c r="G8" s="4"/>
      <c r="H8" s="4"/>
      <c r="I8" s="4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</row>
    <row r="9" spans="1:52" x14ac:dyDescent="0.25">
      <c r="A9" s="26" t="s">
        <v>18</v>
      </c>
      <c r="B9" s="46" t="s">
        <v>66</v>
      </c>
      <c r="C9" s="47" t="s">
        <v>67</v>
      </c>
      <c r="D9" s="27" t="s">
        <v>8</v>
      </c>
      <c r="E9" s="27" t="s">
        <v>8</v>
      </c>
      <c r="F9" s="27" t="s">
        <v>8</v>
      </c>
      <c r="G9" s="27" t="s">
        <v>8</v>
      </c>
      <c r="H9" s="27" t="s">
        <v>8</v>
      </c>
      <c r="I9" s="27" t="s">
        <v>8</v>
      </c>
      <c r="J9" s="27" t="s">
        <v>8</v>
      </c>
      <c r="K9" s="27" t="s">
        <v>8</v>
      </c>
      <c r="L9" s="27" t="s">
        <v>8</v>
      </c>
      <c r="M9" s="27" t="s">
        <v>8</v>
      </c>
      <c r="N9" s="27" t="s">
        <v>8</v>
      </c>
      <c r="O9" s="27" t="s">
        <v>8</v>
      </c>
      <c r="P9" s="27" t="s">
        <v>8</v>
      </c>
      <c r="Q9" s="27" t="s">
        <v>8</v>
      </c>
      <c r="R9" s="27" t="s">
        <v>8</v>
      </c>
      <c r="S9" s="27" t="s">
        <v>8</v>
      </c>
      <c r="T9" s="27" t="s">
        <v>8</v>
      </c>
      <c r="U9" s="27" t="s">
        <v>8</v>
      </c>
      <c r="V9" s="27" t="s">
        <v>8</v>
      </c>
      <c r="W9" s="27" t="s">
        <v>8</v>
      </c>
      <c r="X9" s="27" t="s">
        <v>8</v>
      </c>
      <c r="Y9" s="27" t="s">
        <v>8</v>
      </c>
      <c r="Z9" s="27" t="s">
        <v>8</v>
      </c>
      <c r="AA9" s="27" t="s">
        <v>8</v>
      </c>
      <c r="AB9" s="27" t="s">
        <v>8</v>
      </c>
      <c r="AC9" s="27" t="s">
        <v>8</v>
      </c>
      <c r="AD9" s="27" t="s">
        <v>8</v>
      </c>
      <c r="AE9" s="27" t="s">
        <v>8</v>
      </c>
      <c r="AF9" s="27" t="s">
        <v>8</v>
      </c>
      <c r="AG9" s="27" t="s">
        <v>8</v>
      </c>
      <c r="AH9" s="27" t="s">
        <v>8</v>
      </c>
      <c r="AI9" s="27" t="s">
        <v>8</v>
      </c>
      <c r="AJ9" s="27" t="s">
        <v>8</v>
      </c>
      <c r="AK9" s="27" t="s">
        <v>8</v>
      </c>
      <c r="AL9" s="27" t="s">
        <v>8</v>
      </c>
      <c r="AM9" s="27" t="s">
        <v>8</v>
      </c>
      <c r="AN9" s="27" t="s">
        <v>8</v>
      </c>
      <c r="AO9" s="27" t="s">
        <v>8</v>
      </c>
      <c r="AP9" s="27" t="s">
        <v>8</v>
      </c>
      <c r="AQ9" s="27" t="s">
        <v>8</v>
      </c>
      <c r="AR9" s="27" t="s">
        <v>8</v>
      </c>
      <c r="AS9" s="27" t="s">
        <v>8</v>
      </c>
      <c r="AT9" s="27" t="s">
        <v>8</v>
      </c>
      <c r="AU9" s="27" t="s">
        <v>8</v>
      </c>
      <c r="AV9" s="27" t="s">
        <v>8</v>
      </c>
      <c r="AW9" s="27" t="s">
        <v>8</v>
      </c>
      <c r="AX9" s="27" t="s">
        <v>8</v>
      </c>
      <c r="AY9" s="27" t="s">
        <v>8</v>
      </c>
      <c r="AZ9" s="27" t="s">
        <v>8</v>
      </c>
    </row>
    <row r="10" spans="1:52" ht="27.75" customHeight="1" x14ac:dyDescent="0.25">
      <c r="A10" s="8">
        <v>1</v>
      </c>
      <c r="B10" s="60" t="s">
        <v>53</v>
      </c>
      <c r="C10" s="8">
        <v>4</v>
      </c>
      <c r="D10" s="4"/>
      <c r="E10" s="4"/>
      <c r="F10" s="4"/>
      <c r="G10" s="4"/>
      <c r="H10" s="4"/>
      <c r="I10" s="4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</row>
    <row r="11" spans="1:52" ht="30" x14ac:dyDescent="0.25">
      <c r="A11" s="8">
        <v>2</v>
      </c>
      <c r="B11" s="39" t="s">
        <v>71</v>
      </c>
      <c r="C11" s="8">
        <v>6</v>
      </c>
      <c r="D11" s="4"/>
      <c r="E11" s="4"/>
      <c r="F11" s="4"/>
      <c r="G11" s="4"/>
      <c r="H11" s="4"/>
      <c r="I11" s="4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</row>
    <row r="12" spans="1:52" ht="30.75" customHeight="1" x14ac:dyDescent="0.25">
      <c r="A12" s="8">
        <v>3</v>
      </c>
      <c r="B12" s="39" t="s">
        <v>54</v>
      </c>
      <c r="C12" s="8">
        <v>6</v>
      </c>
      <c r="D12" s="4"/>
      <c r="E12" s="4"/>
      <c r="F12" s="4"/>
      <c r="G12" s="4"/>
      <c r="H12" s="4"/>
      <c r="I12" s="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</row>
    <row r="13" spans="1:52" ht="33.75" customHeight="1" x14ac:dyDescent="0.25">
      <c r="A13" s="8">
        <v>4</v>
      </c>
      <c r="B13" s="39" t="s">
        <v>55</v>
      </c>
      <c r="C13" s="8">
        <v>8</v>
      </c>
      <c r="D13" s="4"/>
      <c r="E13" s="4"/>
      <c r="F13" s="4"/>
      <c r="G13" s="4"/>
      <c r="H13" s="4"/>
      <c r="I13" s="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</row>
    <row r="14" spans="1:52" s="66" customFormat="1" ht="41.25" customHeight="1" x14ac:dyDescent="0.45">
      <c r="A14" s="61">
        <v>5</v>
      </c>
      <c r="B14" s="62" t="s">
        <v>72</v>
      </c>
      <c r="C14" s="61"/>
      <c r="D14" s="63"/>
      <c r="E14" s="63"/>
      <c r="F14" s="63"/>
      <c r="G14" s="63"/>
      <c r="H14" s="63"/>
      <c r="I14" s="63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</row>
    <row r="15" spans="1:52" s="66" customFormat="1" ht="31.5" customHeight="1" x14ac:dyDescent="0.45">
      <c r="A15" s="61">
        <v>6</v>
      </c>
      <c r="B15" s="68" t="s">
        <v>56</v>
      </c>
      <c r="C15" s="61"/>
      <c r="D15" s="63"/>
      <c r="E15" s="63"/>
      <c r="F15" s="63"/>
      <c r="G15" s="63"/>
      <c r="H15" s="63"/>
      <c r="I15" s="63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</row>
    <row r="16" spans="1:52" ht="27.75" customHeight="1" x14ac:dyDescent="0.25">
      <c r="A16" s="8">
        <v>7</v>
      </c>
      <c r="B16" s="39" t="s">
        <v>57</v>
      </c>
      <c r="C16" s="8">
        <v>6</v>
      </c>
      <c r="D16" s="4"/>
      <c r="E16" s="4"/>
      <c r="F16" s="4"/>
      <c r="G16" s="4"/>
      <c r="H16" s="4"/>
      <c r="I16" s="4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ht="33.75" customHeight="1" x14ac:dyDescent="0.45">
      <c r="A17" s="8">
        <v>8</v>
      </c>
      <c r="B17" s="40" t="s">
        <v>58</v>
      </c>
      <c r="C17" s="8">
        <v>10</v>
      </c>
      <c r="D17" s="4"/>
      <c r="E17" s="4"/>
      <c r="F17" s="4"/>
      <c r="G17" s="4"/>
      <c r="H17" s="4"/>
      <c r="I17" s="4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ht="29.25" customHeight="1" x14ac:dyDescent="0.25">
      <c r="A18" s="8">
        <v>9</v>
      </c>
      <c r="B18" s="39" t="s">
        <v>61</v>
      </c>
      <c r="C18" s="8">
        <v>20</v>
      </c>
      <c r="D18" s="4"/>
      <c r="E18" s="4"/>
      <c r="F18" s="4"/>
      <c r="G18" s="4"/>
      <c r="H18" s="4"/>
      <c r="I18" s="4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ht="21.75" customHeight="1" x14ac:dyDescent="0.25">
      <c r="A19" s="8">
        <v>10</v>
      </c>
      <c r="B19" s="39" t="s">
        <v>59</v>
      </c>
      <c r="C19" s="8">
        <v>6</v>
      </c>
      <c r="D19" s="4"/>
      <c r="E19" s="4"/>
      <c r="F19" s="4"/>
      <c r="G19" s="4"/>
      <c r="H19" s="4"/>
      <c r="I19" s="4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</row>
    <row r="20" spans="1:52" ht="33" customHeight="1" x14ac:dyDescent="0.25">
      <c r="A20" s="8">
        <v>11</v>
      </c>
      <c r="B20" s="39" t="s">
        <v>60</v>
      </c>
      <c r="C20" s="8">
        <v>6</v>
      </c>
      <c r="D20" s="4"/>
      <c r="E20" s="4"/>
      <c r="F20" s="4"/>
      <c r="G20" s="4"/>
      <c r="H20" s="4"/>
      <c r="I20" s="4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</row>
    <row r="21" spans="1:52" ht="22.5" customHeight="1" x14ac:dyDescent="0.25">
      <c r="A21" s="8">
        <v>12</v>
      </c>
      <c r="B21" s="39" t="s">
        <v>62</v>
      </c>
      <c r="C21" s="8">
        <v>12</v>
      </c>
      <c r="D21" s="4"/>
      <c r="E21" s="4"/>
      <c r="F21" s="4"/>
      <c r="G21" s="4"/>
      <c r="H21" s="4"/>
      <c r="I21" s="4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</row>
    <row r="22" spans="1:52" ht="41.25" customHeight="1" x14ac:dyDescent="0.25">
      <c r="A22" s="8">
        <v>13</v>
      </c>
      <c r="B22" s="39" t="s">
        <v>63</v>
      </c>
      <c r="C22" s="8">
        <v>10</v>
      </c>
      <c r="D22" s="4"/>
      <c r="E22" s="4"/>
      <c r="F22" s="4"/>
      <c r="G22" s="4"/>
      <c r="H22" s="4"/>
      <c r="I22" s="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</row>
    <row r="23" spans="1:52" ht="30.75" customHeight="1" x14ac:dyDescent="0.25">
      <c r="A23" s="8">
        <v>14</v>
      </c>
      <c r="B23" s="39" t="s">
        <v>64</v>
      </c>
      <c r="C23" s="8">
        <v>6</v>
      </c>
      <c r="D23" s="4"/>
      <c r="E23" s="4"/>
      <c r="F23" s="4"/>
      <c r="G23" s="4"/>
      <c r="H23" s="4"/>
      <c r="I23" s="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</row>
    <row r="24" spans="1:52" s="66" customFormat="1" ht="28.5" customHeight="1" x14ac:dyDescent="0.25">
      <c r="A24" s="61">
        <v>15</v>
      </c>
      <c r="B24" s="67" t="s">
        <v>65</v>
      </c>
      <c r="C24" s="61"/>
      <c r="D24" s="63"/>
      <c r="E24" s="63"/>
      <c r="F24" s="63"/>
      <c r="G24" s="63"/>
      <c r="H24" s="63"/>
      <c r="I24" s="63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</row>
    <row r="25" spans="1:52" ht="15.75" thickBot="1" x14ac:dyDescent="0.3">
      <c r="C25" s="28">
        <f>SUM(C10:C24)</f>
        <v>100</v>
      </c>
      <c r="D25" s="4">
        <f>SUM(D10:D24)</f>
        <v>0</v>
      </c>
      <c r="E25" s="4">
        <f t="shared" ref="E25:AZ25" si="0">SUM(E10:E24)</f>
        <v>0</v>
      </c>
      <c r="F25" s="4">
        <f t="shared" si="0"/>
        <v>0</v>
      </c>
      <c r="G25" s="4">
        <f t="shared" si="0"/>
        <v>0</v>
      </c>
      <c r="H25" s="4">
        <f t="shared" si="0"/>
        <v>0</v>
      </c>
      <c r="I25" s="4">
        <f t="shared" si="0"/>
        <v>0</v>
      </c>
      <c r="J25" s="4">
        <f t="shared" si="0"/>
        <v>0</v>
      </c>
      <c r="K25" s="4">
        <f t="shared" si="0"/>
        <v>0</v>
      </c>
      <c r="L25" s="4">
        <f t="shared" si="0"/>
        <v>0</v>
      </c>
      <c r="M25" s="4">
        <f t="shared" si="0"/>
        <v>0</v>
      </c>
      <c r="N25" s="4">
        <f t="shared" si="0"/>
        <v>0</v>
      </c>
      <c r="O25" s="4">
        <f t="shared" si="0"/>
        <v>0</v>
      </c>
      <c r="P25" s="4">
        <f t="shared" si="0"/>
        <v>0</v>
      </c>
      <c r="Q25" s="4">
        <f t="shared" si="0"/>
        <v>0</v>
      </c>
      <c r="R25" s="4">
        <f t="shared" si="0"/>
        <v>0</v>
      </c>
      <c r="S25" s="4">
        <f t="shared" si="0"/>
        <v>0</v>
      </c>
      <c r="T25" s="4">
        <f t="shared" si="0"/>
        <v>0</v>
      </c>
      <c r="U25" s="4">
        <f t="shared" si="0"/>
        <v>0</v>
      </c>
      <c r="V25" s="4">
        <f t="shared" si="0"/>
        <v>0</v>
      </c>
      <c r="W25" s="4">
        <f t="shared" si="0"/>
        <v>0</v>
      </c>
      <c r="X25" s="4">
        <f t="shared" si="0"/>
        <v>0</v>
      </c>
      <c r="Y25" s="4">
        <f t="shared" si="0"/>
        <v>0</v>
      </c>
      <c r="Z25" s="4">
        <f t="shared" si="0"/>
        <v>0</v>
      </c>
      <c r="AA25" s="4">
        <f t="shared" si="0"/>
        <v>0</v>
      </c>
      <c r="AB25" s="4">
        <f t="shared" si="0"/>
        <v>0</v>
      </c>
      <c r="AC25" s="4">
        <f t="shared" si="0"/>
        <v>0</v>
      </c>
      <c r="AD25" s="4">
        <f t="shared" si="0"/>
        <v>0</v>
      </c>
      <c r="AE25" s="4">
        <f t="shared" si="0"/>
        <v>0</v>
      </c>
      <c r="AF25" s="4">
        <f t="shared" si="0"/>
        <v>0</v>
      </c>
      <c r="AG25" s="4">
        <f t="shared" si="0"/>
        <v>0</v>
      </c>
      <c r="AH25" s="4">
        <f t="shared" si="0"/>
        <v>0</v>
      </c>
      <c r="AI25" s="4">
        <f t="shared" si="0"/>
        <v>0</v>
      </c>
      <c r="AJ25" s="4">
        <f t="shared" si="0"/>
        <v>0</v>
      </c>
      <c r="AK25" s="4">
        <f t="shared" si="0"/>
        <v>0</v>
      </c>
      <c r="AL25" s="4">
        <f t="shared" si="0"/>
        <v>0</v>
      </c>
      <c r="AM25" s="4">
        <f t="shared" si="0"/>
        <v>0</v>
      </c>
      <c r="AN25" s="4">
        <f t="shared" si="0"/>
        <v>0</v>
      </c>
      <c r="AO25" s="4">
        <f t="shared" si="0"/>
        <v>0</v>
      </c>
      <c r="AP25" s="4">
        <f t="shared" si="0"/>
        <v>0</v>
      </c>
      <c r="AQ25" s="4">
        <f t="shared" si="0"/>
        <v>0</v>
      </c>
      <c r="AR25" s="4">
        <f t="shared" si="0"/>
        <v>0</v>
      </c>
      <c r="AS25" s="4">
        <f t="shared" si="0"/>
        <v>0</v>
      </c>
      <c r="AT25" s="4">
        <f t="shared" si="0"/>
        <v>0</v>
      </c>
      <c r="AU25" s="4">
        <f t="shared" si="0"/>
        <v>0</v>
      </c>
      <c r="AV25" s="4">
        <f t="shared" si="0"/>
        <v>0</v>
      </c>
      <c r="AW25" s="4">
        <f t="shared" si="0"/>
        <v>0</v>
      </c>
      <c r="AX25" s="4">
        <f t="shared" si="0"/>
        <v>0</v>
      </c>
      <c r="AY25" s="4">
        <f t="shared" si="0"/>
        <v>0</v>
      </c>
      <c r="AZ25" s="4">
        <f t="shared" si="0"/>
        <v>0</v>
      </c>
    </row>
    <row r="26" spans="1:52" ht="45.75" thickBot="1" x14ac:dyDescent="0.3">
      <c r="C26" s="29" t="s">
        <v>30</v>
      </c>
      <c r="D26" s="58" t="s">
        <v>68</v>
      </c>
      <c r="E26" s="58" t="s">
        <v>68</v>
      </c>
      <c r="F26" s="58" t="s">
        <v>69</v>
      </c>
      <c r="G26" s="58" t="s">
        <v>68</v>
      </c>
      <c r="H26" s="58" t="s">
        <v>68</v>
      </c>
      <c r="I26" s="58" t="s">
        <v>68</v>
      </c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</row>
  </sheetData>
  <dataValidations count="3">
    <dataValidation type="list" allowBlank="1" showInputMessage="1" showErrorMessage="1" sqref="D26:AZ26">
      <formula1>"خوب(بالای 80), متوسط(80-50), ضعیف(کمتر از 50)"</formula1>
    </dataValidation>
    <dataValidation type="list" allowBlank="1" showInputMessage="1" showErrorMessage="1" sqref="D6:AZ6">
      <formula1>"مرکز, پایگاه ,خانه بهداشت"</formula1>
    </dataValidation>
    <dataValidation type="list" allowBlank="1" showInputMessage="1" showErrorMessage="1" sqref="D5:AZ5">
      <formula1>"پزشک, مراقب سلامت,مراقب ماما ,بهورز"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2:M20"/>
  <sheetViews>
    <sheetView rightToLeft="1" tabSelected="1" workbookViewId="0">
      <selection activeCell="A11" sqref="A11:XFD11"/>
    </sheetView>
  </sheetViews>
  <sheetFormatPr defaultRowHeight="15" x14ac:dyDescent="0.25"/>
  <cols>
    <col min="1" max="1" width="4.7109375" customWidth="1"/>
    <col min="2" max="2" width="5.85546875" customWidth="1"/>
    <col min="3" max="3" width="21.42578125" customWidth="1"/>
    <col min="4" max="4" width="12.28515625" customWidth="1"/>
    <col min="5" max="5" width="10.7109375" customWidth="1"/>
    <col min="6" max="6" width="10.85546875" customWidth="1"/>
    <col min="7" max="7" width="14" customWidth="1"/>
    <col min="8" max="8" width="15" customWidth="1"/>
    <col min="9" max="9" width="13.28515625" customWidth="1"/>
    <col min="10" max="10" width="14.5703125" customWidth="1"/>
    <col min="11" max="12" width="15.5703125" customWidth="1"/>
    <col min="13" max="13" width="16.5703125" customWidth="1"/>
  </cols>
  <sheetData>
    <row r="2" spans="3:13" ht="23.25" x14ac:dyDescent="0.35">
      <c r="C2" s="5" t="s">
        <v>31</v>
      </c>
      <c r="D2" s="2"/>
      <c r="E2" s="2"/>
      <c r="F2" s="2"/>
      <c r="G2" s="2"/>
      <c r="H2" s="2"/>
      <c r="I2" s="2"/>
      <c r="J2" s="2"/>
      <c r="K2" s="2"/>
      <c r="L2" s="2"/>
      <c r="M2" s="2"/>
    </row>
    <row r="3" spans="3:13" ht="15.75" thickBot="1" x14ac:dyDescent="0.3"/>
    <row r="4" spans="3:13" x14ac:dyDescent="0.25">
      <c r="C4" s="21"/>
      <c r="D4" s="17"/>
      <c r="E4" s="17"/>
      <c r="F4" s="13"/>
      <c r="G4" s="71" t="s">
        <v>29</v>
      </c>
      <c r="H4" s="84" t="s">
        <v>27</v>
      </c>
      <c r="I4" s="85"/>
      <c r="J4" s="86"/>
      <c r="K4" s="76" t="s">
        <v>28</v>
      </c>
      <c r="L4" s="77"/>
      <c r="M4" s="78"/>
    </row>
    <row r="5" spans="3:13" ht="29.25" thickBot="1" x14ac:dyDescent="0.3">
      <c r="C5" s="22"/>
      <c r="D5" s="18" t="s">
        <v>21</v>
      </c>
      <c r="E5" s="18" t="s">
        <v>9</v>
      </c>
      <c r="F5" s="14" t="s">
        <v>20</v>
      </c>
      <c r="G5" s="72"/>
      <c r="H5" s="87"/>
      <c r="I5" s="88"/>
      <c r="J5" s="89"/>
      <c r="K5" s="79"/>
      <c r="L5" s="80"/>
      <c r="M5" s="81"/>
    </row>
    <row r="6" spans="3:13" ht="15" customHeight="1" x14ac:dyDescent="0.25">
      <c r="C6" s="22" t="s">
        <v>10</v>
      </c>
      <c r="D6" s="19"/>
      <c r="E6" s="19"/>
      <c r="F6" s="15"/>
      <c r="G6" s="72"/>
      <c r="H6" s="82" t="s">
        <v>22</v>
      </c>
      <c r="I6" s="82" t="s">
        <v>24</v>
      </c>
      <c r="J6" s="82" t="s">
        <v>23</v>
      </c>
      <c r="K6" s="69" t="s">
        <v>19</v>
      </c>
      <c r="L6" s="69" t="s">
        <v>25</v>
      </c>
      <c r="M6" s="69" t="s">
        <v>26</v>
      </c>
    </row>
    <row r="7" spans="3:13" ht="15.75" thickBot="1" x14ac:dyDescent="0.3">
      <c r="C7" s="23"/>
      <c r="D7" s="20"/>
      <c r="E7" s="20"/>
      <c r="F7" s="16"/>
      <c r="G7" s="73"/>
      <c r="H7" s="83"/>
      <c r="I7" s="83"/>
      <c r="J7" s="83"/>
      <c r="K7" s="70"/>
      <c r="L7" s="70" t="s">
        <v>12</v>
      </c>
      <c r="M7" s="70"/>
    </row>
    <row r="8" spans="3:13" ht="15.75" customHeight="1" thickBot="1" x14ac:dyDescent="0.3">
      <c r="C8" s="24" t="s">
        <v>13</v>
      </c>
      <c r="D8" s="10"/>
      <c r="E8" s="10"/>
      <c r="F8" s="10" t="e">
        <f>E8/D8*100</f>
        <v>#DIV/0!</v>
      </c>
      <c r="G8" s="74" t="s">
        <v>33</v>
      </c>
      <c r="H8" s="11"/>
      <c r="I8" s="10"/>
      <c r="J8" s="10"/>
      <c r="K8" s="55" t="e">
        <f>H8/E11*100</f>
        <v>#DIV/0!</v>
      </c>
      <c r="L8" s="55" t="e">
        <f>I8/E11*100</f>
        <v>#DIV/0!</v>
      </c>
      <c r="M8" s="55" t="e">
        <f>J8/E11*100</f>
        <v>#DIV/0!</v>
      </c>
    </row>
    <row r="9" spans="3:13" ht="15.75" thickBot="1" x14ac:dyDescent="0.3">
      <c r="C9" s="24" t="s">
        <v>1</v>
      </c>
      <c r="D9" s="10"/>
      <c r="E9" s="10"/>
      <c r="F9" s="10" t="e">
        <f t="shared" ref="F9:F11" si="0">E9/D9*100</f>
        <v>#DIV/0!</v>
      </c>
      <c r="G9" s="75"/>
      <c r="H9" s="11"/>
      <c r="I9" s="10"/>
      <c r="J9" s="10"/>
      <c r="K9" s="55" t="e">
        <f>H9/E11*100</f>
        <v>#DIV/0!</v>
      </c>
      <c r="L9" s="55" t="e">
        <f>I9/E11*100</f>
        <v>#DIV/0!</v>
      </c>
      <c r="M9" s="55" t="e">
        <f>J9/E11*100</f>
        <v>#DIV/0!</v>
      </c>
    </row>
    <row r="10" spans="3:13" ht="18.75" customHeight="1" thickBot="1" x14ac:dyDescent="0.3">
      <c r="C10" s="24" t="s">
        <v>14</v>
      </c>
      <c r="D10" s="10"/>
      <c r="E10" s="10"/>
      <c r="F10" s="10" t="e">
        <f t="shared" si="0"/>
        <v>#DIV/0!</v>
      </c>
      <c r="G10" s="75"/>
      <c r="H10" s="11"/>
      <c r="I10" s="10"/>
      <c r="J10" s="10"/>
      <c r="K10" s="55" t="e">
        <f>H10/E11*100</f>
        <v>#DIV/0!</v>
      </c>
      <c r="L10" s="55" t="e">
        <f>I10/E11*100</f>
        <v>#DIV/0!</v>
      </c>
      <c r="M10" s="55" t="e">
        <f>J10/E11*100</f>
        <v>#DIV/0!</v>
      </c>
    </row>
    <row r="11" spans="3:13" ht="15.75" thickBot="1" x14ac:dyDescent="0.3">
      <c r="C11" s="25"/>
      <c r="D11" s="10">
        <f>SUM(D8:D10)</f>
        <v>0</v>
      </c>
      <c r="E11" s="10">
        <f>SUM(E8:E10)</f>
        <v>0</v>
      </c>
      <c r="F11" s="10" t="e">
        <f t="shared" si="0"/>
        <v>#DIV/0!</v>
      </c>
      <c r="G11" s="12" t="s">
        <v>11</v>
      </c>
      <c r="H11" s="11">
        <f>SUM(H8:H10)</f>
        <v>0</v>
      </c>
      <c r="I11" s="11">
        <f>SUM(I8:I10)</f>
        <v>0</v>
      </c>
      <c r="J11" s="11">
        <f>SUM(J8:J10)</f>
        <v>0</v>
      </c>
      <c r="K11" s="55" t="e">
        <f>H11/E11*100</f>
        <v>#DIV/0!</v>
      </c>
      <c r="L11" s="55" t="e">
        <f>I11/E11*100</f>
        <v>#DIV/0!</v>
      </c>
      <c r="M11" s="55" t="e">
        <f>J11/E11*100</f>
        <v>#DIV/0!</v>
      </c>
    </row>
    <row r="12" spans="3:13" x14ac:dyDescent="0.25">
      <c r="H12" s="9"/>
    </row>
    <row r="13" spans="3:13" x14ac:dyDescent="0.25">
      <c r="C13" s="9" t="s">
        <v>15</v>
      </c>
      <c r="H13" s="9"/>
    </row>
    <row r="14" spans="3:13" x14ac:dyDescent="0.25">
      <c r="C14" s="9" t="s">
        <v>32</v>
      </c>
      <c r="H14" s="9"/>
    </row>
    <row r="15" spans="3:13" x14ac:dyDescent="0.25">
      <c r="C15" s="9" t="s">
        <v>16</v>
      </c>
      <c r="H15" s="9"/>
    </row>
    <row r="16" spans="3:13" x14ac:dyDescent="0.25">
      <c r="C16" s="9" t="s">
        <v>17</v>
      </c>
      <c r="H16" s="31" t="s">
        <v>34</v>
      </c>
      <c r="I16" s="32"/>
      <c r="J16" s="32"/>
      <c r="K16" s="32"/>
      <c r="L16" s="32" t="s">
        <v>35</v>
      </c>
      <c r="M16" s="32"/>
    </row>
    <row r="17" spans="9:9" x14ac:dyDescent="0.25">
      <c r="I17" s="30"/>
    </row>
    <row r="18" spans="9:9" x14ac:dyDescent="0.25">
      <c r="I18" s="30"/>
    </row>
    <row r="19" spans="9:9" x14ac:dyDescent="0.25">
      <c r="I19" s="30"/>
    </row>
    <row r="20" spans="9:9" x14ac:dyDescent="0.25">
      <c r="I20" s="30"/>
    </row>
  </sheetData>
  <mergeCells count="10">
    <mergeCell ref="K6:K7"/>
    <mergeCell ref="G4:G7"/>
    <mergeCell ref="G8:G10"/>
    <mergeCell ref="K4:M5"/>
    <mergeCell ref="M6:M7"/>
    <mergeCell ref="I6:I7"/>
    <mergeCell ref="L6:L7"/>
    <mergeCell ref="H4:J5"/>
    <mergeCell ref="H6:H7"/>
    <mergeCell ref="J6:J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مرکز</vt:lpstr>
      <vt:lpstr>مراقب.بهورز</vt:lpstr>
      <vt:lpstr>آمار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2025-08-11T04:18:19Z</dcterms:modified>
</cp:coreProperties>
</file>